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gi7.sharepoint.com/sites/I_B75-Vergaberecht/Freigegebene Dokumente/Vergaben ab 2008/2026 Vergaben/EU - DE MUC IN 202605 InfoSec - VV mit TNW/Vergabeunterlagen 2026/"/>
    </mc:Choice>
  </mc:AlternateContent>
  <xr:revisionPtr revIDLastSave="7" documentId="8_{7513D1B9-4DC6-4633-9CF8-6C1B7BD794DC}" xr6:coauthVersionLast="47" xr6:coauthVersionMax="47" xr10:uidLastSave="{52F4AE9F-1376-46C7-90A3-D7D46CF68CA9}"/>
  <bookViews>
    <workbookView xWindow="-120" yWindow="-120" windowWidth="29040" windowHeight="15720" xr2:uid="{00000000-000D-0000-FFFF-FFFF00000000}"/>
  </bookViews>
  <sheets>
    <sheet name="Preisblatt"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3" l="1"/>
  <c r="E23" i="3"/>
  <c r="E21" i="3"/>
  <c r="E17" i="3"/>
  <c r="E16" i="3"/>
  <c r="E15" i="3"/>
  <c r="E14" i="3"/>
  <c r="E13" i="3"/>
  <c r="E12" i="3"/>
  <c r="E11" i="3"/>
  <c r="E10" i="3"/>
  <c r="E9" i="3"/>
  <c r="E8" i="3"/>
  <c r="E24" i="3" l="1"/>
  <c r="E25" i="3" s="1"/>
</calcChain>
</file>

<file path=xl/sharedStrings.xml><?xml version="1.0" encoding="utf-8"?>
<sst xmlns="http://schemas.openxmlformats.org/spreadsheetml/2006/main" count="32" uniqueCount="25">
  <si>
    <t>angebotender 
Stundensatz</t>
  </si>
  <si>
    <t>Jahrespauschale</t>
  </si>
  <si>
    <t>kalkulatorische 
Stundenzahl pro Jahr</t>
  </si>
  <si>
    <t>kalkulatorischer Jahreswert</t>
  </si>
  <si>
    <t>2. Information Security Assessments / Re-Assessments</t>
  </si>
  <si>
    <t xml:space="preserve">3. Sicherheitsarchitektur und Ingenieurtechnik </t>
  </si>
  <si>
    <t>4. Sicherheits-Operations</t>
  </si>
  <si>
    <t>5. Identitäts- und Zugriffmanagement (IAM)</t>
  </si>
  <si>
    <t>6. Kommunikations- und Netzwerksicherheit</t>
  </si>
  <si>
    <t>7. Vertragsprüfungen und -beratung</t>
  </si>
  <si>
    <t>9. Sicherheits- und Risikomanagement</t>
  </si>
  <si>
    <t>Ort, Datum</t>
  </si>
  <si>
    <t>ALLE gelb hinterlegten Zellen sind durch den Anbieter in Euro netto auszufüllen; Das Fehlen einer Angabe führt zwingend zum Ausschluss aus dem Verfahren.</t>
  </si>
  <si>
    <t>1. Generelles Security Consulting</t>
  </si>
  <si>
    <t>Leistungskategorie gem. Leistungsbeschreibung (Anlage E 1)</t>
  </si>
  <si>
    <t xml:space="preserve">Anlage E 2 - Preisblatt - Informationssicherheit Dienstleistung für das Goethe-Institut weltweit
</t>
  </si>
  <si>
    <t>10. Implementierungskosten</t>
  </si>
  <si>
    <t>Kosten pro Jahr</t>
  </si>
  <si>
    <t xml:space="preserve">Kosten für Vertragslaufzeit 4 Jahre </t>
  </si>
  <si>
    <t>8. Informations- und IT-Sicherheit-Awareness und Newsletters</t>
  </si>
  <si>
    <t>Leistungsänderungen in folgenden Kategorien werden zu folgenden Stundensätzen vergütet. Es besteht kein Anspruch auf Abnahme der angegebenen Stundenzahl. Die Stundenzahl ist eine Schätzung aus der Vergangenheit und dient rein dem Zweck, der vergleichenden Angebotswertung innerhalb des Vergabeverfahrens.</t>
  </si>
  <si>
    <t>Die angegebene jährliche Stundenzahl dient der Berechnung eines kalkulatorischen Angebotspreises zu Wertungszwecken.
Es besteht keine Abnahmeverpflichtung seitens des Auftraggebers für eine Stundenzahl.</t>
  </si>
  <si>
    <t>Implementierungskosten auf Seiten des Auftraggebers, bei Umstellung auf einen neuen Auftragnehmer (insbes. Personalressourcen). Diese Position wird manuell im Rahmen der Angebotswertung vom Auftraggeber addiert, sofern es sich bei dem Anbieter nicht um den Bestandsdienstleister handelt.</t>
  </si>
  <si>
    <t>Summe (Wertungspreis)</t>
  </si>
  <si>
    <t>Unterschrift des Auftragnehmers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</si>
</sst>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u/>
      <sz val="14"/>
      <color theme="1"/>
      <name val="Calibri"/>
      <family val="2"/>
      <scheme val="minor"/>
    </font>
    <font>
      <b/>
      <i/>
      <sz val="14"/>
      <color theme="1"/>
      <name val="Calibri"/>
      <family val="2"/>
      <scheme val="minor"/>
    </font>
    <font>
      <sz val="11"/>
      <color theme="1" tint="4.9989318521683403E-2"/>
      <name val="Calibri"/>
      <family val="2"/>
      <scheme val="minor"/>
    </font>
    <font>
      <b/>
      <sz val="15"/>
      <color theme="1"/>
      <name val="Calibri"/>
      <family val="2"/>
      <scheme val="minor"/>
    </font>
    <font>
      <b/>
      <sz val="15"/>
      <color theme="1" tint="4.9989318521683403E-2"/>
      <name val="Calibri"/>
      <family val="2"/>
      <scheme val="minor"/>
    </font>
    <font>
      <sz val="15"/>
      <color theme="1"/>
      <name val="Calibri"/>
      <family val="2"/>
      <scheme val="minor"/>
    </font>
    <font>
      <sz val="15"/>
      <color theme="1" tint="4.9989318521683403E-2"/>
      <name val="Calibri"/>
      <family val="2"/>
      <scheme val="minor"/>
    </font>
    <font>
      <sz val="15"/>
      <color rgb="FF000000"/>
      <name val="Calibri"/>
      <family val="2"/>
      <scheme val="minor"/>
    </font>
    <font>
      <b/>
      <sz val="10"/>
      <color rgb="FF000000"/>
      <name val="Calibri"/>
      <family val="2"/>
      <scheme val="minor"/>
    </font>
    <font>
      <sz val="15"/>
      <color rgb="FFFF0000"/>
      <name val="Calibri"/>
      <family val="2"/>
      <scheme val="minor"/>
    </font>
    <font>
      <b/>
      <sz val="20"/>
      <color rgb="FF000000"/>
      <name val="Calibri"/>
      <family val="2"/>
      <scheme val="minor"/>
    </font>
    <font>
      <b/>
      <sz val="14"/>
      <color rgb="FF00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1"/>
        <bgColor indexed="64"/>
      </patternFill>
    </fill>
    <fill>
      <patternFill patternType="solid">
        <fgColor rgb="FFFFC0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44">
    <xf numFmtId="0" fontId="0" fillId="0" borderId="0" xfId="0"/>
    <xf numFmtId="0" fontId="3" fillId="0" borderId="0" xfId="0" applyFont="1"/>
    <xf numFmtId="0" fontId="1" fillId="0" borderId="0" xfId="0" applyFont="1"/>
    <xf numFmtId="0" fontId="2" fillId="0" borderId="0" xfId="0" applyFont="1" applyAlignment="1">
      <alignment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5" fillId="2" borderId="1" xfId="0" applyFont="1" applyFill="1" applyBorder="1" applyAlignment="1">
      <alignment wrapText="1"/>
    </xf>
    <xf numFmtId="0" fontId="6" fillId="0" borderId="0" xfId="0" applyFont="1"/>
    <xf numFmtId="0" fontId="8" fillId="0" borderId="2" xfId="0" applyFont="1" applyBorder="1" applyAlignment="1">
      <alignment vertical="center" wrapText="1"/>
    </xf>
    <xf numFmtId="164" fontId="6" fillId="2" borderId="1" xfId="0" applyNumberFormat="1" applyFont="1" applyFill="1" applyBorder="1"/>
    <xf numFmtId="0" fontId="7" fillId="0" borderId="1" xfId="0" applyFont="1" applyBorder="1" applyAlignment="1">
      <alignment horizontal="center" vertical="center"/>
    </xf>
    <xf numFmtId="164" fontId="6" fillId="0" borderId="1" xfId="0" applyNumberFormat="1" applyFont="1" applyBorder="1"/>
    <xf numFmtId="0" fontId="6" fillId="0" borderId="5" xfId="0" applyFont="1" applyBorder="1" applyAlignment="1">
      <alignment wrapText="1"/>
    </xf>
    <xf numFmtId="0" fontId="6" fillId="0" borderId="0" xfId="0" applyFont="1" applyAlignment="1">
      <alignment wrapText="1"/>
    </xf>
    <xf numFmtId="0" fontId="8" fillId="0" borderId="1" xfId="0" applyFont="1" applyBorder="1" applyAlignment="1">
      <alignment vertical="center" wrapText="1"/>
    </xf>
    <xf numFmtId="0" fontId="10" fillId="0" borderId="5" xfId="0" applyFont="1" applyBorder="1" applyAlignment="1">
      <alignment wrapText="1"/>
    </xf>
    <xf numFmtId="0" fontId="10" fillId="0" borderId="0" xfId="0" applyFont="1" applyAlignment="1">
      <alignment wrapText="1"/>
    </xf>
    <xf numFmtId="0" fontId="8" fillId="0" borderId="3" xfId="0" applyFont="1" applyBorder="1" applyAlignment="1">
      <alignment vertical="center" wrapText="1"/>
    </xf>
    <xf numFmtId="164" fontId="6" fillId="2" borderId="3" xfId="0" applyNumberFormat="1" applyFont="1" applyFill="1" applyBorder="1"/>
    <xf numFmtId="0" fontId="9" fillId="4" borderId="3" xfId="0" applyFont="1" applyFill="1" applyBorder="1" applyAlignment="1">
      <alignment vertical="center" wrapText="1"/>
    </xf>
    <xf numFmtId="0" fontId="0" fillId="4" borderId="3" xfId="0" applyFill="1" applyBorder="1"/>
    <xf numFmtId="0" fontId="3" fillId="4" borderId="1" xfId="0" applyFont="1" applyFill="1" applyBorder="1"/>
    <xf numFmtId="0" fontId="0" fillId="4" borderId="1" xfId="0" applyFill="1" applyBorder="1"/>
    <xf numFmtId="0" fontId="0" fillId="6" borderId="0" xfId="0" applyFill="1"/>
    <xf numFmtId="0" fontId="5" fillId="0" borderId="1" xfId="0" applyFont="1" applyBorder="1" applyAlignment="1">
      <alignment vertical="center" wrapText="1"/>
    </xf>
    <xf numFmtId="0" fontId="9" fillId="0" borderId="0" xfId="0" applyFont="1" applyAlignment="1">
      <alignment vertical="center" wrapText="1"/>
    </xf>
    <xf numFmtId="164" fontId="4" fillId="0" borderId="1" xfId="0" applyNumberFormat="1" applyFont="1" applyBorder="1" applyAlignment="1">
      <alignment vertical="center"/>
    </xf>
    <xf numFmtId="0" fontId="5" fillId="0" borderId="0" xfId="0" applyFont="1" applyAlignment="1">
      <alignment vertical="center" wrapText="1"/>
    </xf>
    <xf numFmtId="164" fontId="6" fillId="0" borderId="0" xfId="0" applyNumberFormat="1" applyFont="1"/>
    <xf numFmtId="164" fontId="6" fillId="0" borderId="7" xfId="0" applyNumberFormat="1" applyFont="1" applyBorder="1" applyAlignment="1">
      <alignment vertical="center"/>
    </xf>
    <xf numFmtId="164" fontId="6" fillId="0" borderId="9" xfId="0" applyNumberFormat="1" applyFont="1" applyBorder="1"/>
    <xf numFmtId="164" fontId="6" fillId="3" borderId="1" xfId="0" applyNumberFormat="1" applyFont="1" applyFill="1" applyBorder="1" applyProtection="1">
      <protection locked="0"/>
    </xf>
    <xf numFmtId="164" fontId="6" fillId="3" borderId="3" xfId="0" applyNumberFormat="1" applyFont="1" applyFill="1" applyBorder="1" applyProtection="1">
      <protection locked="0"/>
    </xf>
    <xf numFmtId="0" fontId="0" fillId="3" borderId="4" xfId="0" applyFill="1" applyBorder="1" applyProtection="1">
      <protection locked="0"/>
    </xf>
    <xf numFmtId="0" fontId="0" fillId="3" borderId="0" xfId="0" applyFill="1" applyProtection="1">
      <protection locked="0"/>
    </xf>
    <xf numFmtId="0" fontId="11" fillId="0" borderId="8"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 fillId="0" borderId="0" xfId="0" applyFont="1" applyAlignment="1">
      <alignment horizontal="left" vertical="top" wrapText="1"/>
    </xf>
    <xf numFmtId="0" fontId="1" fillId="5" borderId="0" xfId="0" applyFont="1" applyFill="1" applyAlignment="1">
      <alignment horizontal="left"/>
    </xf>
    <xf numFmtId="0" fontId="2" fillId="0" borderId="4" xfId="0" applyFont="1" applyBorder="1" applyAlignment="1">
      <alignment horizontal="left" wrapText="1"/>
    </xf>
    <xf numFmtId="0" fontId="2" fillId="0" borderId="6" xfId="0" applyFont="1" applyBorder="1" applyAlignment="1">
      <alignment horizontal="left" wrapText="1"/>
    </xf>
    <xf numFmtId="0" fontId="2" fillId="0" borderId="0" xfId="0" applyFont="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9"/>
  <sheetViews>
    <sheetView tabSelected="1" topLeftCell="A14" zoomScale="90" zoomScaleNormal="90" workbookViewId="0">
      <selection activeCell="A11" sqref="A11"/>
    </sheetView>
  </sheetViews>
  <sheetFormatPr baseColWidth="10" defaultColWidth="11.42578125" defaultRowHeight="15" x14ac:dyDescent="0.25"/>
  <cols>
    <col min="1" max="1" width="71.42578125" customWidth="1"/>
    <col min="2" max="2" width="22.42578125" customWidth="1"/>
    <col min="3" max="3" width="22.5703125" customWidth="1"/>
    <col min="4" max="4" width="23.42578125" customWidth="1"/>
    <col min="5" max="5" width="22.5703125" customWidth="1"/>
    <col min="6" max="6" width="22.5703125" style="1" customWidth="1"/>
    <col min="7" max="7" width="29.5703125" customWidth="1"/>
  </cols>
  <sheetData>
    <row r="1" spans="1:9" ht="26.1" customHeight="1" x14ac:dyDescent="0.25">
      <c r="A1" s="39" t="s">
        <v>15</v>
      </c>
      <c r="B1" s="39"/>
      <c r="C1" s="39"/>
      <c r="D1" s="39"/>
      <c r="E1" s="39"/>
    </row>
    <row r="2" spans="1:9" ht="18.75" x14ac:dyDescent="0.3">
      <c r="A2" s="2"/>
    </row>
    <row r="3" spans="1:9" ht="18.75" x14ac:dyDescent="0.3">
      <c r="A3" s="40" t="s">
        <v>12</v>
      </c>
      <c r="B3" s="40"/>
      <c r="C3" s="40"/>
      <c r="D3" s="40"/>
      <c r="E3" s="40"/>
      <c r="F3" s="40"/>
    </row>
    <row r="4" spans="1:9" ht="18.75" x14ac:dyDescent="0.3">
      <c r="A4" s="2"/>
    </row>
    <row r="5" spans="1:9" ht="37.5" customHeight="1" x14ac:dyDescent="0.3">
      <c r="A5" s="43" t="s">
        <v>21</v>
      </c>
      <c r="B5" s="43"/>
      <c r="C5" s="43"/>
      <c r="D5" s="43"/>
      <c r="E5" s="43"/>
      <c r="F5" s="3"/>
      <c r="G5" s="3"/>
    </row>
    <row r="6" spans="1:9" x14ac:dyDescent="0.25">
      <c r="E6" s="1"/>
      <c r="F6"/>
    </row>
    <row r="7" spans="1:9" s="7" customFormat="1" ht="58.5" x14ac:dyDescent="0.3">
      <c r="A7" s="4" t="s">
        <v>14</v>
      </c>
      <c r="B7" s="4" t="s">
        <v>0</v>
      </c>
      <c r="C7" s="5" t="s">
        <v>1</v>
      </c>
      <c r="D7" s="6" t="s">
        <v>2</v>
      </c>
      <c r="E7" s="4" t="s">
        <v>3</v>
      </c>
    </row>
    <row r="8" spans="1:9" s="7" customFormat="1" ht="20.100000000000001" customHeight="1" x14ac:dyDescent="0.3">
      <c r="A8" s="8" t="s">
        <v>13</v>
      </c>
      <c r="B8" s="9"/>
      <c r="C8" s="31"/>
      <c r="D8" s="10"/>
      <c r="E8" s="11">
        <f>C8</f>
        <v>0</v>
      </c>
      <c r="F8" s="12"/>
      <c r="G8" s="13"/>
      <c r="H8" s="13"/>
      <c r="I8" s="13"/>
    </row>
    <row r="9" spans="1:9" s="7" customFormat="1" ht="20.100000000000001" customHeight="1" x14ac:dyDescent="0.3">
      <c r="A9" s="14" t="s">
        <v>4</v>
      </c>
      <c r="B9" s="31"/>
      <c r="C9" s="9"/>
      <c r="D9" s="10">
        <v>100</v>
      </c>
      <c r="E9" s="11">
        <f>B9*D9</f>
        <v>0</v>
      </c>
    </row>
    <row r="10" spans="1:9" s="7" customFormat="1" ht="20.100000000000001" customHeight="1" x14ac:dyDescent="0.3">
      <c r="A10" s="14" t="s">
        <v>5</v>
      </c>
      <c r="B10" s="31"/>
      <c r="C10" s="9"/>
      <c r="D10" s="10">
        <v>300</v>
      </c>
      <c r="E10" s="11">
        <f>B10*D10</f>
        <v>0</v>
      </c>
    </row>
    <row r="11" spans="1:9" s="7" customFormat="1" ht="20.100000000000001" customHeight="1" x14ac:dyDescent="0.3">
      <c r="A11" s="14" t="s">
        <v>6</v>
      </c>
      <c r="B11" s="9"/>
      <c r="C11" s="31"/>
      <c r="D11" s="10"/>
      <c r="E11" s="11">
        <f>C11</f>
        <v>0</v>
      </c>
      <c r="F11" s="12"/>
      <c r="G11" s="13"/>
      <c r="H11" s="13"/>
      <c r="I11" s="13"/>
    </row>
    <row r="12" spans="1:9" s="7" customFormat="1" ht="20.100000000000001" customHeight="1" x14ac:dyDescent="0.3">
      <c r="A12" s="14" t="s">
        <v>7</v>
      </c>
      <c r="B12" s="31"/>
      <c r="C12" s="9"/>
      <c r="D12" s="10">
        <v>450</v>
      </c>
      <c r="E12" s="11">
        <f>B12*D12</f>
        <v>0</v>
      </c>
    </row>
    <row r="13" spans="1:9" s="7" customFormat="1" ht="20.100000000000001" customHeight="1" x14ac:dyDescent="0.3">
      <c r="A13" s="14" t="s">
        <v>8</v>
      </c>
      <c r="B13" s="31"/>
      <c r="C13" s="9"/>
      <c r="D13" s="10">
        <v>150</v>
      </c>
      <c r="E13" s="11">
        <f>B13*D13</f>
        <v>0</v>
      </c>
    </row>
    <row r="14" spans="1:9" s="7" customFormat="1" ht="20.100000000000001" customHeight="1" x14ac:dyDescent="0.3">
      <c r="A14" s="14" t="s">
        <v>9</v>
      </c>
      <c r="B14" s="31"/>
      <c r="C14" s="9"/>
      <c r="D14" s="10">
        <v>50</v>
      </c>
      <c r="E14" s="11">
        <f>B14*D14</f>
        <v>0</v>
      </c>
    </row>
    <row r="15" spans="1:9" s="7" customFormat="1" ht="20.100000000000001" customHeight="1" x14ac:dyDescent="0.3">
      <c r="A15" s="14" t="s">
        <v>19</v>
      </c>
      <c r="B15" s="9"/>
      <c r="C15" s="31"/>
      <c r="D15" s="10"/>
      <c r="E15" s="11">
        <f>C15</f>
        <v>0</v>
      </c>
      <c r="F15" s="15"/>
      <c r="G15" s="16"/>
      <c r="H15" s="16"/>
      <c r="I15" s="16"/>
    </row>
    <row r="16" spans="1:9" s="7" customFormat="1" ht="20.100000000000001" customHeight="1" x14ac:dyDescent="0.3">
      <c r="A16" s="14" t="s">
        <v>10</v>
      </c>
      <c r="B16" s="31"/>
      <c r="C16" s="9"/>
      <c r="D16" s="10">
        <v>500</v>
      </c>
      <c r="E16" s="11">
        <f>B16*D16</f>
        <v>0</v>
      </c>
      <c r="F16" s="15"/>
      <c r="G16" s="16"/>
    </row>
    <row r="17" spans="1:9" s="7" customFormat="1" ht="19.5" x14ac:dyDescent="0.3">
      <c r="A17" s="17" t="s">
        <v>16</v>
      </c>
      <c r="B17" s="32"/>
      <c r="C17" s="18"/>
      <c r="D17" s="10">
        <v>100</v>
      </c>
      <c r="E17" s="11">
        <f>B17*D17</f>
        <v>0</v>
      </c>
      <c r="F17" s="15"/>
      <c r="G17" s="16"/>
    </row>
    <row r="18" spans="1:9" ht="19.5" x14ac:dyDescent="0.3">
      <c r="A18" s="19"/>
      <c r="B18" s="20"/>
      <c r="C18" s="20"/>
      <c r="D18" s="21"/>
      <c r="E18" s="22"/>
      <c r="F18" s="15"/>
      <c r="G18" s="16"/>
    </row>
    <row r="19" spans="1:9" s="23" customFormat="1" ht="72.95" customHeight="1" x14ac:dyDescent="0.3">
      <c r="A19" s="41" t="s">
        <v>20</v>
      </c>
      <c r="B19" s="41"/>
      <c r="C19" s="41"/>
      <c r="D19" s="41"/>
      <c r="E19" s="42"/>
      <c r="F19" s="15"/>
      <c r="G19" s="16"/>
    </row>
    <row r="20" spans="1:9" s="7" customFormat="1" ht="58.5" x14ac:dyDescent="0.3">
      <c r="A20" s="4" t="s">
        <v>14</v>
      </c>
      <c r="B20" s="4" t="s">
        <v>0</v>
      </c>
      <c r="C20" s="5"/>
      <c r="D20" s="6" t="s">
        <v>2</v>
      </c>
      <c r="E20" s="4" t="s">
        <v>3</v>
      </c>
      <c r="F20" s="15"/>
      <c r="G20" s="16"/>
    </row>
    <row r="21" spans="1:9" s="7" customFormat="1" ht="20.100000000000001" customHeight="1" x14ac:dyDescent="0.3">
      <c r="A21" s="8" t="s">
        <v>13</v>
      </c>
      <c r="B21" s="31"/>
      <c r="C21" s="5"/>
      <c r="D21" s="10">
        <v>50</v>
      </c>
      <c r="E21" s="11">
        <f>B21*D21</f>
        <v>0</v>
      </c>
      <c r="F21" s="15"/>
      <c r="G21" s="16"/>
      <c r="H21" s="13"/>
      <c r="I21" s="13"/>
    </row>
    <row r="22" spans="1:9" s="7" customFormat="1" ht="20.100000000000001" customHeight="1" x14ac:dyDescent="0.3">
      <c r="A22" s="14" t="s">
        <v>6</v>
      </c>
      <c r="B22" s="31"/>
      <c r="C22" s="5"/>
      <c r="D22" s="10">
        <v>50</v>
      </c>
      <c r="E22" s="11">
        <f t="shared" ref="E22:E23" si="0">B22*D22</f>
        <v>0</v>
      </c>
      <c r="F22" s="15"/>
      <c r="G22" s="16"/>
      <c r="H22" s="13"/>
      <c r="I22" s="13"/>
    </row>
    <row r="23" spans="1:9" s="7" customFormat="1" ht="20.100000000000001" customHeight="1" x14ac:dyDescent="0.3">
      <c r="A23" s="14" t="s">
        <v>19</v>
      </c>
      <c r="B23" s="31"/>
      <c r="C23" s="5"/>
      <c r="D23" s="10">
        <v>200</v>
      </c>
      <c r="E23" s="11">
        <f t="shared" si="0"/>
        <v>0</v>
      </c>
      <c r="F23" s="15"/>
      <c r="G23" s="16"/>
      <c r="H23" s="16"/>
      <c r="I23" s="16"/>
    </row>
    <row r="24" spans="1:9" ht="19.5" x14ac:dyDescent="0.3">
      <c r="D24" s="24" t="s">
        <v>17</v>
      </c>
      <c r="E24" s="11">
        <f>SUM(E8:E17)+SUM(E21:E23)</f>
        <v>0</v>
      </c>
      <c r="F24"/>
    </row>
    <row r="25" spans="1:9" ht="63.6" customHeight="1" x14ac:dyDescent="0.25">
      <c r="A25" s="25"/>
      <c r="C25" s="25"/>
      <c r="D25" s="24" t="s">
        <v>18</v>
      </c>
      <c r="E25" s="26">
        <f>E24*4</f>
        <v>0</v>
      </c>
      <c r="F25"/>
    </row>
    <row r="26" spans="1:9" ht="12.95" customHeight="1" x14ac:dyDescent="0.3">
      <c r="A26" s="25"/>
      <c r="C26" s="25"/>
      <c r="D26" s="27"/>
      <c r="E26" s="28"/>
      <c r="F26"/>
    </row>
    <row r="27" spans="1:9" ht="57.95" customHeight="1" thickBot="1" x14ac:dyDescent="0.3">
      <c r="A27" s="36" t="s">
        <v>22</v>
      </c>
      <c r="B27" s="37"/>
      <c r="C27" s="37"/>
      <c r="D27" s="38"/>
      <c r="E27" s="29">
        <v>10000</v>
      </c>
      <c r="F27"/>
    </row>
    <row r="28" spans="1:9" ht="57.95" customHeight="1" thickBot="1" x14ac:dyDescent="0.35">
      <c r="A28" s="35" t="s">
        <v>23</v>
      </c>
      <c r="B28" s="35"/>
      <c r="C28" s="35"/>
      <c r="D28" s="35"/>
      <c r="E28" s="30"/>
      <c r="F28"/>
    </row>
    <row r="29" spans="1:9" x14ac:dyDescent="0.25">
      <c r="F29"/>
    </row>
    <row r="30" spans="1:9" ht="32.1" customHeight="1" x14ac:dyDescent="0.25">
      <c r="A30" s="33"/>
      <c r="D30" s="1"/>
      <c r="F30"/>
    </row>
    <row r="31" spans="1:9" x14ac:dyDescent="0.25">
      <c r="A31" s="34" t="s">
        <v>11</v>
      </c>
      <c r="D31" s="1"/>
      <c r="F31"/>
    </row>
    <row r="32" spans="1:9" x14ac:dyDescent="0.25">
      <c r="A32" s="34"/>
      <c r="D32" s="1"/>
      <c r="F32"/>
    </row>
    <row r="33" spans="1:6" x14ac:dyDescent="0.25">
      <c r="A33" s="34"/>
      <c r="D33" s="1"/>
      <c r="F33"/>
    </row>
    <row r="34" spans="1:6" ht="39" customHeight="1" x14ac:dyDescent="0.25">
      <c r="A34" s="33"/>
      <c r="D34" s="1"/>
      <c r="F34"/>
    </row>
    <row r="35" spans="1:6" x14ac:dyDescent="0.25">
      <c r="A35" s="34" t="s">
        <v>24</v>
      </c>
      <c r="D35" s="1"/>
      <c r="F35"/>
    </row>
    <row r="36" spans="1:6" x14ac:dyDescent="0.25">
      <c r="D36" s="1"/>
      <c r="F36"/>
    </row>
    <row r="37" spans="1:6" x14ac:dyDescent="0.25">
      <c r="E37" s="1"/>
      <c r="F37"/>
    </row>
    <row r="38" spans="1:6" x14ac:dyDescent="0.25">
      <c r="E38" s="1"/>
      <c r="F38"/>
    </row>
    <row r="39" spans="1:6" x14ac:dyDescent="0.25">
      <c r="E39" s="1"/>
      <c r="F39"/>
    </row>
  </sheetData>
  <sheetProtection algorithmName="SHA-512" hashValue="SDf13zw4+XXXUFacxIl33qQCFwGp48+lE1UFZHK5MlzyYkCGkqSI3CK0ScxwdOK9/DjNtN4x4EIIz6kiDp6jBg==" saltValue="iJG6a52Zx8MuHzn2AyILeg==" spinCount="100000" sheet="1" objects="1" scenarios="1"/>
  <protectedRanges>
    <protectedRange sqref="B8:B17 C8 C11 C15 A32:A34 B21:B23 A30" name="Bereich1"/>
  </protectedRanges>
  <mergeCells count="6">
    <mergeCell ref="A28:D28"/>
    <mergeCell ref="A27:D27"/>
    <mergeCell ref="A1:E1"/>
    <mergeCell ref="A3:F3"/>
    <mergeCell ref="A19:E19"/>
    <mergeCell ref="A5:E5"/>
  </mergeCells>
  <pageMargins left="0.31496062992125984" right="0.31496062992125984" top="0.74803149606299213" bottom="0.74803149606299213" header="0.31496062992125984" footer="0.31496062992125984"/>
  <pageSetup paperSize="9" scale="4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433DD7-CD5F-4066-AE74-1342368D5D24}">
  <ds:schemaRefs>
    <ds:schemaRef ds:uri="http://purl.org/dc/elements/1.1/"/>
    <ds:schemaRef ds:uri="http://schemas.microsoft.com/office/2006/documentManagement/types"/>
    <ds:schemaRef ds:uri="http://purl.org/dc/dcmitype/"/>
    <ds:schemaRef ds:uri="http://purl.org/dc/terms/"/>
    <ds:schemaRef ds:uri="25a6c597-02b0-4ef3-88f5-f9b1af06b5d8"/>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5a58650c-ece0-4ddd-bf90-b5f008151fc9"/>
  </ds:schemaRefs>
</ds:datastoreItem>
</file>

<file path=customXml/itemProps2.xml><?xml version="1.0" encoding="utf-8"?>
<ds:datastoreItem xmlns:ds="http://schemas.openxmlformats.org/officeDocument/2006/customXml" ds:itemID="{0FED0F18-1C9D-47CB-83F2-7EB9EFC071E9}">
  <ds:schemaRefs>
    <ds:schemaRef ds:uri="http://schemas.microsoft.com/sharepoint/v3/contenttype/forms"/>
  </ds:schemaRefs>
</ds:datastoreItem>
</file>

<file path=customXml/itemProps3.xml><?xml version="1.0" encoding="utf-8"?>
<ds:datastoreItem xmlns:ds="http://schemas.openxmlformats.org/officeDocument/2006/customXml" ds:itemID="{BF11F6B6-F412-4A39-8874-6DAFDE013C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Graf, Günther</dc:creator>
  <cp:keywords/>
  <dc:description/>
  <cp:lastModifiedBy>Hubatsch, Edda</cp:lastModifiedBy>
  <cp:revision/>
  <cp:lastPrinted>2026-06-17T08:38:30Z</cp:lastPrinted>
  <dcterms:created xsi:type="dcterms:W3CDTF">2021-08-19T15:25:32Z</dcterms:created>
  <dcterms:modified xsi:type="dcterms:W3CDTF">2026-06-17T08:38:49Z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